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200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3" i="1"/>
  <c r="H11" i="1"/>
  <c r="D12" i="1" l="1"/>
  <c r="H23" i="1"/>
  <c r="D23" i="1" s="1"/>
  <c r="D22" i="1"/>
  <c r="D21" i="1"/>
  <c r="D20" i="1"/>
  <c r="H19" i="1"/>
  <c r="D19" i="1" s="1"/>
  <c r="D17" i="1"/>
  <c r="D18" i="1"/>
  <c r="D16" i="1"/>
  <c r="D8" i="1"/>
  <c r="D9" i="1"/>
  <c r="D10" i="1"/>
  <c r="D11" i="1"/>
  <c r="D7" i="1"/>
  <c r="H14" i="1" l="1"/>
  <c r="D14" i="1" s="1"/>
  <c r="D13" i="1"/>
</calcChain>
</file>

<file path=xl/sharedStrings.xml><?xml version="1.0" encoding="utf-8"?>
<sst xmlns="http://schemas.openxmlformats.org/spreadsheetml/2006/main" count="20" uniqueCount="18">
  <si>
    <t>годы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</si>
  <si>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</si>
  <si>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</si>
  <si>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</si>
  <si>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</si>
  <si>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</si>
  <si>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«Стимулирование экономической активности Киришского городского поселения»</t>
  </si>
  <si>
    <t>ИТОГО</t>
  </si>
  <si>
    <t>Комитет экономического развития и инвестиционной деятельности администрации Киришского муниципального района</t>
  </si>
  <si>
    <t>планируемые объемы финансирования (тыс руб., в ценах соответствующих лет), в том числе</t>
  </si>
  <si>
    <t>Процессная часть</t>
  </si>
  <si>
    <t>Комплекс процессных мероприятий "Социально-экономическое развитие территории"</t>
  </si>
  <si>
    <t>Наименование муниципальной программы, подпрограммы, проекта, мероприятия</t>
  </si>
  <si>
    <t>Ответственный за реализацию проекта, мероприятия</t>
  </si>
  <si>
    <t>Итого</t>
  </si>
  <si>
    <t>План реализации 
муниципальной программы «Стимулирование экономической активности Киришского городского поселения»</t>
  </si>
  <si>
    <t>Комплекс процессных мероприятий "Развитие малого, среднего предпринимательства и потребительского рынка"</t>
  </si>
  <si>
    <t xml:space="preserve">Приложение № 5
к Программе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</si>
</sst>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view="pageBreakPreview" zoomScale="60" zoomScaleNormal="100" workbookViewId="0">
      <selection activeCell="K6" sqref="K6"/>
    </sheetView>
  </sheetViews>
  <sheetFormatPr defaultRowHeight="15" x14ac:dyDescent="0.25"/>
  <cols>
    <col min="1" max="1" width="35.7109375" customWidth="1"/>
    <col min="2" max="2" width="23.140625" customWidth="1"/>
    <col min="3" max="3" width="13.42578125" customWidth="1"/>
    <col min="6" max="6" width="14.7109375" customWidth="1"/>
    <col min="7" max="7" width="16.5703125" customWidth="1"/>
    <col min="8" max="8" width="16.42578125" customWidth="1"/>
    <col min="9" max="9" width="10.5703125" customWidth="1"/>
  </cols>
  <sheetData>
    <row r="1" spans="1:9" ht="42" customHeight="1" x14ac:dyDescent="0.3">
      <c r="A1" s="5"/>
      <c r="B1" s="6"/>
      <c r="C1" s="6"/>
      <c r="D1" s="6"/>
      <c r="E1" s="6"/>
      <c r="F1" s="6"/>
      <c r="G1" s="19" t="s">
        <v>17</v>
      </c>
      <c r="H1" s="20"/>
      <c r="I1" s="20"/>
    </row>
    <row r="2" spans="1:9" ht="45" customHeight="1" x14ac:dyDescent="0.3">
      <c r="A2" s="15" t="s">
        <v>15</v>
      </c>
      <c r="B2" s="15"/>
      <c r="C2" s="15"/>
      <c r="D2" s="15"/>
      <c r="E2" s="15"/>
      <c r="F2" s="15"/>
      <c r="G2" s="15"/>
      <c r="H2" s="15"/>
      <c r="I2" s="15"/>
    </row>
    <row r="3" spans="1:9" ht="22.15" customHeight="1" x14ac:dyDescent="0.25">
      <c r="A3" s="16" t="s">
        <v>12</v>
      </c>
      <c r="B3" s="16" t="s">
        <v>13</v>
      </c>
      <c r="C3" s="16" t="s">
        <v>0</v>
      </c>
      <c r="D3" s="16" t="s">
        <v>9</v>
      </c>
      <c r="E3" s="16"/>
      <c r="F3" s="16"/>
      <c r="G3" s="16"/>
      <c r="H3" s="16"/>
      <c r="I3" s="16"/>
    </row>
    <row r="4" spans="1:9" ht="18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63" customHeight="1" x14ac:dyDescent="0.25">
      <c r="A5" s="16"/>
      <c r="B5" s="16"/>
      <c r="C5" s="16"/>
      <c r="D5" s="18" t="s">
        <v>1</v>
      </c>
      <c r="E5" s="18"/>
      <c r="F5" s="1" t="s">
        <v>2</v>
      </c>
      <c r="G5" s="1" t="s">
        <v>3</v>
      </c>
      <c r="H5" s="1" t="s">
        <v>4</v>
      </c>
      <c r="I5" s="1" t="s">
        <v>5</v>
      </c>
    </row>
    <row r="6" spans="1:9" ht="15.6" x14ac:dyDescent="0.3">
      <c r="A6" s="1">
        <v>1</v>
      </c>
      <c r="B6" s="1">
        <v>2</v>
      </c>
      <c r="C6" s="1">
        <v>3</v>
      </c>
      <c r="D6" s="18">
        <v>4</v>
      </c>
      <c r="E6" s="18"/>
      <c r="F6" s="1">
        <v>5</v>
      </c>
      <c r="G6" s="1">
        <v>6</v>
      </c>
      <c r="H6" s="1">
        <v>7</v>
      </c>
      <c r="I6" s="1">
        <v>8</v>
      </c>
    </row>
    <row r="7" spans="1:9" ht="16.5" customHeight="1" x14ac:dyDescent="0.25">
      <c r="A7" s="16" t="s">
        <v>6</v>
      </c>
      <c r="B7" s="16"/>
      <c r="C7" s="1">
        <v>2018</v>
      </c>
      <c r="D7" s="17">
        <f>H7</f>
        <v>12877.41</v>
      </c>
      <c r="E7" s="17"/>
      <c r="F7" s="9">
        <v>0</v>
      </c>
      <c r="G7" s="9">
        <v>0</v>
      </c>
      <c r="H7" s="2">
        <v>12877.41</v>
      </c>
      <c r="I7" s="9">
        <v>0</v>
      </c>
    </row>
    <row r="8" spans="1:9" ht="15.75" x14ac:dyDescent="0.25">
      <c r="A8" s="16"/>
      <c r="B8" s="16"/>
      <c r="C8" s="1">
        <v>2019</v>
      </c>
      <c r="D8" s="17">
        <f t="shared" ref="D8:D13" si="0">H8</f>
        <v>17073.66</v>
      </c>
      <c r="E8" s="17"/>
      <c r="F8" s="9">
        <v>0</v>
      </c>
      <c r="G8" s="9">
        <v>0</v>
      </c>
      <c r="H8" s="1">
        <v>17073.66</v>
      </c>
      <c r="I8" s="9">
        <v>0</v>
      </c>
    </row>
    <row r="9" spans="1:9" ht="15.75" x14ac:dyDescent="0.25">
      <c r="A9" s="16"/>
      <c r="B9" s="16"/>
      <c r="C9" s="1">
        <v>2020</v>
      </c>
      <c r="D9" s="17">
        <f t="shared" si="0"/>
        <v>19884.95</v>
      </c>
      <c r="E9" s="17"/>
      <c r="F9" s="9">
        <v>0</v>
      </c>
      <c r="G9" s="9">
        <v>0</v>
      </c>
      <c r="H9" s="1">
        <v>19884.95</v>
      </c>
      <c r="I9" s="9">
        <v>0</v>
      </c>
    </row>
    <row r="10" spans="1:9" ht="15.75" x14ac:dyDescent="0.25">
      <c r="A10" s="16"/>
      <c r="B10" s="16"/>
      <c r="C10" s="1">
        <v>2021</v>
      </c>
      <c r="D10" s="17">
        <f t="shared" si="0"/>
        <v>15314.13</v>
      </c>
      <c r="E10" s="17"/>
      <c r="F10" s="9">
        <v>0</v>
      </c>
      <c r="G10" s="9">
        <v>0</v>
      </c>
      <c r="H10" s="1">
        <v>15314.13</v>
      </c>
      <c r="I10" s="9">
        <v>0</v>
      </c>
    </row>
    <row r="11" spans="1:9" ht="15.75" x14ac:dyDescent="0.25">
      <c r="A11" s="16"/>
      <c r="B11" s="16"/>
      <c r="C11" s="1">
        <v>2022</v>
      </c>
      <c r="D11" s="17">
        <f t="shared" si="0"/>
        <v>16880.25</v>
      </c>
      <c r="E11" s="17"/>
      <c r="F11" s="9">
        <v>0</v>
      </c>
      <c r="G11" s="9">
        <v>0</v>
      </c>
      <c r="H11" s="1">
        <f>H16+H20</f>
        <v>16880.25</v>
      </c>
      <c r="I11" s="9">
        <v>0</v>
      </c>
    </row>
    <row r="12" spans="1:9" ht="15.75" x14ac:dyDescent="0.25">
      <c r="A12" s="16"/>
      <c r="B12" s="16"/>
      <c r="C12" s="1">
        <v>2023</v>
      </c>
      <c r="D12" s="17">
        <f t="shared" si="0"/>
        <v>17008.900000000001</v>
      </c>
      <c r="E12" s="17"/>
      <c r="F12" s="9">
        <v>0</v>
      </c>
      <c r="G12" s="9">
        <v>0</v>
      </c>
      <c r="H12" s="8">
        <f t="shared" ref="H12:H13" si="1">H17+H21</f>
        <v>17008.900000000001</v>
      </c>
      <c r="I12" s="9">
        <v>0</v>
      </c>
    </row>
    <row r="13" spans="1:9" ht="15.75" x14ac:dyDescent="0.25">
      <c r="A13" s="16"/>
      <c r="B13" s="16"/>
      <c r="C13" s="1">
        <v>2024</v>
      </c>
      <c r="D13" s="17">
        <f t="shared" si="0"/>
        <v>17141.900000000001</v>
      </c>
      <c r="E13" s="17"/>
      <c r="F13" s="9">
        <v>0</v>
      </c>
      <c r="G13" s="9">
        <v>0</v>
      </c>
      <c r="H13" s="8">
        <f t="shared" si="1"/>
        <v>17141.900000000001</v>
      </c>
      <c r="I13" s="9">
        <v>0</v>
      </c>
    </row>
    <row r="14" spans="1:9" ht="15.75" x14ac:dyDescent="0.25">
      <c r="A14" s="16"/>
      <c r="B14" s="16"/>
      <c r="C14" s="1" t="s">
        <v>7</v>
      </c>
      <c r="D14" s="17">
        <f>H14</f>
        <v>116181.19999999998</v>
      </c>
      <c r="E14" s="17"/>
      <c r="F14" s="9">
        <v>0</v>
      </c>
      <c r="G14" s="9">
        <v>0</v>
      </c>
      <c r="H14" s="4">
        <f>SUM(H7:H13)</f>
        <v>116181.19999999998</v>
      </c>
      <c r="I14" s="9">
        <v>0</v>
      </c>
    </row>
    <row r="15" spans="1:9" ht="15.75" x14ac:dyDescent="0.25">
      <c r="A15" s="10" t="s">
        <v>10</v>
      </c>
      <c r="B15" s="10"/>
      <c r="C15" s="10"/>
      <c r="D15" s="10"/>
      <c r="E15" s="10"/>
      <c r="F15" s="10"/>
      <c r="G15" s="10"/>
      <c r="H15" s="10"/>
      <c r="I15" s="11"/>
    </row>
    <row r="16" spans="1:9" ht="61.5" customHeight="1" x14ac:dyDescent="0.25">
      <c r="A16" s="16" t="s">
        <v>16</v>
      </c>
      <c r="B16" s="16" t="s">
        <v>8</v>
      </c>
      <c r="C16" s="1">
        <v>2022</v>
      </c>
      <c r="D16" s="17">
        <f>H16</f>
        <v>4388.7</v>
      </c>
      <c r="E16" s="17"/>
      <c r="F16" s="9">
        <v>0</v>
      </c>
      <c r="G16" s="9">
        <v>0</v>
      </c>
      <c r="H16" s="7">
        <v>4388.7</v>
      </c>
      <c r="I16" s="9">
        <v>0</v>
      </c>
    </row>
    <row r="17" spans="1:9" ht="61.5" customHeight="1" x14ac:dyDescent="0.25">
      <c r="A17" s="16"/>
      <c r="B17" s="16"/>
      <c r="C17" s="1">
        <v>2023</v>
      </c>
      <c r="D17" s="17">
        <f t="shared" ref="D17:D18" si="2">H17</f>
        <v>4388.7</v>
      </c>
      <c r="E17" s="17"/>
      <c r="F17" s="9">
        <v>0</v>
      </c>
      <c r="G17" s="9">
        <v>0</v>
      </c>
      <c r="H17" s="7">
        <v>4388.7</v>
      </c>
      <c r="I17" s="9">
        <v>0</v>
      </c>
    </row>
    <row r="18" spans="1:9" ht="61.5" customHeight="1" x14ac:dyDescent="0.25">
      <c r="A18" s="16"/>
      <c r="B18" s="16"/>
      <c r="C18" s="1">
        <v>2024</v>
      </c>
      <c r="D18" s="17">
        <f t="shared" si="2"/>
        <v>4388.7</v>
      </c>
      <c r="E18" s="17"/>
      <c r="F18" s="9">
        <v>0</v>
      </c>
      <c r="G18" s="9">
        <v>0</v>
      </c>
      <c r="H18" s="7">
        <v>4388.7</v>
      </c>
      <c r="I18" s="9">
        <v>0</v>
      </c>
    </row>
    <row r="19" spans="1:9" ht="15.75" x14ac:dyDescent="0.25">
      <c r="A19" s="16" t="s">
        <v>14</v>
      </c>
      <c r="B19" s="16"/>
      <c r="C19" s="16"/>
      <c r="D19" s="17">
        <f t="shared" ref="D19" si="3">H19</f>
        <v>13166.099999999999</v>
      </c>
      <c r="E19" s="17"/>
      <c r="F19" s="9">
        <v>0</v>
      </c>
      <c r="G19" s="9">
        <v>0</v>
      </c>
      <c r="H19" s="7">
        <f>SUM(H16:H18)</f>
        <v>13166.099999999999</v>
      </c>
      <c r="I19" s="9">
        <v>0</v>
      </c>
    </row>
    <row r="20" spans="1:9" ht="55.5" customHeight="1" x14ac:dyDescent="0.25">
      <c r="A20" s="16" t="s">
        <v>11</v>
      </c>
      <c r="B20" s="16" t="s">
        <v>8</v>
      </c>
      <c r="C20" s="3">
        <v>2022</v>
      </c>
      <c r="D20" s="17">
        <f>H20</f>
        <v>12491.55</v>
      </c>
      <c r="E20" s="17"/>
      <c r="F20" s="9">
        <v>0</v>
      </c>
      <c r="G20" s="9">
        <v>0</v>
      </c>
      <c r="H20" s="1">
        <v>12491.55</v>
      </c>
      <c r="I20" s="9">
        <v>0</v>
      </c>
    </row>
    <row r="21" spans="1:9" ht="55.5" customHeight="1" x14ac:dyDescent="0.25">
      <c r="A21" s="16"/>
      <c r="B21" s="16"/>
      <c r="C21" s="3">
        <v>2023</v>
      </c>
      <c r="D21" s="17">
        <f t="shared" ref="D21:D23" si="4">H21</f>
        <v>12620.2</v>
      </c>
      <c r="E21" s="17"/>
      <c r="F21" s="9">
        <v>0</v>
      </c>
      <c r="G21" s="9">
        <v>0</v>
      </c>
      <c r="H21" s="9">
        <v>12620.2</v>
      </c>
      <c r="I21" s="9">
        <v>0</v>
      </c>
    </row>
    <row r="22" spans="1:9" ht="55.5" customHeight="1" x14ac:dyDescent="0.25">
      <c r="A22" s="16"/>
      <c r="B22" s="16"/>
      <c r="C22" s="3">
        <v>2024</v>
      </c>
      <c r="D22" s="17">
        <f t="shared" si="4"/>
        <v>12753.2</v>
      </c>
      <c r="E22" s="17"/>
      <c r="F22" s="9">
        <v>0</v>
      </c>
      <c r="G22" s="9">
        <v>0</v>
      </c>
      <c r="H22" s="9">
        <v>12753.2</v>
      </c>
      <c r="I22" s="9">
        <v>0</v>
      </c>
    </row>
    <row r="23" spans="1:9" ht="15.75" x14ac:dyDescent="0.25">
      <c r="A23" s="12" t="s">
        <v>14</v>
      </c>
      <c r="B23" s="13"/>
      <c r="C23" s="14"/>
      <c r="D23" s="17">
        <f t="shared" si="4"/>
        <v>37864.949999999997</v>
      </c>
      <c r="E23" s="17"/>
      <c r="F23" s="9">
        <v>0</v>
      </c>
      <c r="G23" s="9">
        <v>0</v>
      </c>
      <c r="H23" s="3">
        <f>SUM(H20:H22)</f>
        <v>37864.949999999997</v>
      </c>
      <c r="I23" s="9">
        <v>0</v>
      </c>
    </row>
  </sheetData>
  <mergeCells count="32">
    <mergeCell ref="G1:I1"/>
    <mergeCell ref="D13:E13"/>
    <mergeCell ref="D14:E14"/>
    <mergeCell ref="D12:E12"/>
    <mergeCell ref="D10:E10"/>
    <mergeCell ref="D8:E8"/>
    <mergeCell ref="B16:B18"/>
    <mergeCell ref="D16:E16"/>
    <mergeCell ref="D18:E18"/>
    <mergeCell ref="A3:A5"/>
    <mergeCell ref="D5:E5"/>
    <mergeCell ref="D7:E7"/>
    <mergeCell ref="D9:E9"/>
    <mergeCell ref="D11:E11"/>
    <mergeCell ref="D6:E6"/>
    <mergeCell ref="D3:I4"/>
    <mergeCell ref="A15:I15"/>
    <mergeCell ref="A23:C23"/>
    <mergeCell ref="A2:I2"/>
    <mergeCell ref="A19:C19"/>
    <mergeCell ref="D20:E20"/>
    <mergeCell ref="D19:E19"/>
    <mergeCell ref="A7:B14"/>
    <mergeCell ref="B3:B5"/>
    <mergeCell ref="C3:C5"/>
    <mergeCell ref="D21:E21"/>
    <mergeCell ref="A20:A22"/>
    <mergeCell ref="B20:B22"/>
    <mergeCell ref="D23:E23"/>
    <mergeCell ref="D22:E22"/>
    <mergeCell ref="D17:E17"/>
    <mergeCell ref="A16:A18"/>
  </mergeCells>
  <pageMargins left="0.7" right="0.7" top="0.75" bottom="0.75" header="0.3" footer="0.3"/>
  <pageSetup paperSize="9" scale="88" fitToHeight="0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Стерхова Альбина Валентиновна</dc:creator>
  <cp:lastModifiedBy>Томашевская Вероника Павловна</cp:lastModifiedBy>
  <cp:lastPrinted>2022-01-17T13:11:40Z</cp:lastPrinted>
  <dcterms:created xsi:type="dcterms:W3CDTF">2021-10-21T11:39:24Z</dcterms:created>
  <dcterms:modified xsi:type="dcterms:W3CDTF">2022-01-25T07:10:45Z</dcterms:modified>
</cp:coreProperties>
</file>